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85C649B-B07B-4C0C-A86E-CE9BEDAB91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definedNames>
    <definedName name="_xlnm.Print_Area" localSheetId="0">Havelvac!$A$1:$E$32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E23" i="2"/>
  <c r="E22" i="2"/>
  <c r="E21" i="2"/>
  <c r="E20" i="2"/>
  <c r="E19" i="2"/>
  <c r="E18" i="2"/>
  <c r="E17" i="2"/>
  <c r="E16" i="2"/>
  <c r="E15" i="2"/>
  <c r="E14" i="2"/>
  <c r="E13" i="2"/>
  <c r="E12" i="2"/>
  <c r="E25" i="2" l="1"/>
</calcChain>
</file>

<file path=xl/sharedStrings.xml><?xml version="1.0" encoding="utf-8"?>
<sst xmlns="http://schemas.openxmlformats.org/spreadsheetml/2006/main" count="33" uniqueCount="33">
  <si>
    <t>Հաստատված է</t>
  </si>
  <si>
    <t>Երևանի քաղաքապետի</t>
  </si>
  <si>
    <t>հ. ______-Ա որոշմամբ</t>
  </si>
  <si>
    <t xml:space="preserve"> «ԵՐԵՎԱՆԻ ՆՈՒԲԱՐԱՇԵՆ ՄԱՐԶԱՄՇԱԿՈՒԹԱՅԻՆ ԿԵՆՏՐՈՆ»                                                                                                                 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</si>
  <si>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</si>
  <si>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</si>
  <si>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</si>
  <si>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</si>
  <si>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</si>
  <si>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</si>
  <si>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</si>
  <si>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</si>
  <si>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</si>
  <si>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հաշվապահ</t>
  </si>
  <si>
    <t>Մշակույթի գծով պատասխանատու</t>
  </si>
  <si>
    <t>Սպորտի գծով պատասխանատու</t>
  </si>
  <si>
    <t>Մարզիչ</t>
  </si>
  <si>
    <t>Պարուսույց</t>
  </si>
  <si>
    <t>Տնտեսվար</t>
  </si>
  <si>
    <t>Բուժ.սպասարկող</t>
  </si>
  <si>
    <t>Հավաքարար</t>
  </si>
  <si>
    <t>Պահակ</t>
  </si>
  <si>
    <t>Հնոցապան (սեզոնային)</t>
  </si>
  <si>
    <t>Խմբակավար*</t>
  </si>
  <si>
    <t>ԸՆԴԱՄԵՆԸ</t>
  </si>
  <si>
    <t>Ծանոթություն.</t>
  </si>
  <si>
    <t>ԵՐԵՎԱՆԻ ՔԱՂԱՔԱՊԵՏ՝</t>
  </si>
  <si>
    <t>ՏԻԳՐԱՆ ԱՎԻՆՅԱՆ</t>
  </si>
  <si>
    <t>*Ամսական աշխատավարձը սահմանվում է մատուցված վճարովի ծառայության գծով փաստացի մուտքերի մինչև 70 տոկոսի չափով</t>
  </si>
  <si>
    <t>______.___________.2025թ.</t>
  </si>
  <si>
    <t>Հավելված 31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</si>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</sst>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7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3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horizontal="center" vertical="center"/>
    </xf>
    <xf numFmtId="0" fontId="5" fillId="0" borderId="0" xfId="4"/>
    <xf numFmtId="0" fontId="3" fillId="0" borderId="0" xfId="6" applyFont="1" applyAlignment="1">
      <alignment horizontal="center" vertical="center" wrapText="1"/>
    </xf>
    <xf numFmtId="0" fontId="9" fillId="0" borderId="3" xfId="5" applyFont="1" applyBorder="1" applyAlignment="1">
      <alignment horizontal="left" vertical="center" wrapText="1"/>
    </xf>
    <xf numFmtId="0" fontId="9" fillId="0" borderId="4" xfId="5" applyFont="1" applyBorder="1" applyAlignment="1">
      <alignment horizontal="left" vertical="center" wrapText="1"/>
    </xf>
    <xf numFmtId="0" fontId="9" fillId="0" borderId="5" xfId="5" applyFont="1" applyBorder="1" applyAlignment="1">
      <alignment horizontal="left" vertical="center" wrapText="1"/>
    </xf>
    <xf numFmtId="0" fontId="6" fillId="0" borderId="0" xfId="4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B5CAC1B1-6BF1-4736-80B2-BBF751A9B5A4}"/>
    <cellStyle name="Normal 2 2" xfId="5" xr:uid="{6EB77C59-D19E-4ECB-AD42-95021C691056}"/>
    <cellStyle name="Normal 3" xfId="6" xr:uid="{6BFDCEC7-37A1-430A-8ABB-C0BEBBAF8DCA}"/>
    <cellStyle name="Normal 6" xfId="4" xr:uid="{405170E2-0830-4453-A127-61D5BC82BD9C}"/>
    <cellStyle name="Normal_Ekamtayin harki hashvark 35000" xfId="1" xr:uid="{B656B01A-EC8E-40F1-AE03-241077517C0E}"/>
    <cellStyle name="Normal_Sheet1" xfId="2" xr:uid="{5090A5E0-C9AC-46F2-974A-A6DFB7AD0F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r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NQAgAFAATQAAAAAAAAAAAAAAAAAAAAAAAAAAAAAAAAAAAAAAAAAAAAAAAAAAAAAAAAAAAAAAAAAAAAAAAAAAAAAAAAAAAAAAAAAAAAAAAAAAAAAAAAAAAAAAAAAAAAAAAADpBwEABAAeABEAG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1MDVaMCMGCSqGSIb3DQEJBDEWBBRXrxP+bIeN2zTulrbx7iW0se0FpTArBgsqhkiG9w0BCRACDDEcMBowGDAWBBRE5xMFRVajmd/v2Zzf5CvSbEm8HjANBgkqhkiG9w0BAQEFAASCAQCECCSMfrAaK8/IwF5oe04ItDFfrE+2FY+Z4LGKKJ5Q+cSllmyvFpcvTM7T+msozy0MuzhqBx8ukGmz3P0kPGl9UiqJ+/R2ZpYi1O218uEKGebYL+gT8TF1PYw+Yq330eEK8PaJofLjvkoDU3QZMK0MSQgYoH8OkHCR1CLRAvwOFDgyfREinSCiUh5vbxkPj9ISViDYrHUf255iwNiJH8r7+p1L4/QnZP5rrN/jqoXDuZvKs2S9okZun01EK5cvg2qAX7w4Vib3/H5R5wtcrtGlrNoISEOY+YFN4QQJO97+QAongglP+LwNnOFg1msPhrhM04r4hIaNvv1vpsybDCn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0</xdr:rowOff>
        </xdr:from>
        <xdr:to>
          <xdr:col>3</xdr:col>
          <xdr:colOff>1311275</xdr:colOff>
          <xdr:row>31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82C7B14-1F80-B25F-6E0D-F12A986E6E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33E2A-84F9-4AA8-B3BB-D3557BDA9B0C}">
  <sheetPr codeName="Sheet1">
    <pageSetUpPr fitToPage="1"/>
  </sheetPr>
  <dimension ref="A1:S43"/>
  <sheetViews>
    <sheetView tabSelected="1" view="pageBreakPreview" topLeftCell="A28" workbookViewId="0">
      <selection activeCell="C32" sqref="C32:D32"/>
    </sheetView>
  </sheetViews>
  <sheetFormatPr defaultColWidth="8.85546875" defaultRowHeight="17.25"/>
  <cols>
    <col min="1" max="1" width="5.140625" style="1" customWidth="1"/>
    <col min="2" max="2" width="43.85546875" style="2" customWidth="1"/>
    <col min="3" max="3" width="18.42578125" style="2" customWidth="1"/>
    <col min="4" max="4" width="26.5703125" style="3" customWidth="1"/>
    <col min="5" max="5" width="24.42578125" style="3" customWidth="1"/>
    <col min="6" max="6" width="12.85546875" style="3" bestFit="1" customWidth="1"/>
    <col min="7" max="16384" width="8.85546875" style="3"/>
  </cols>
  <sheetData>
    <row r="1" spans="1:5" ht="18.75" customHeight="1">
      <c r="E1" s="4" t="s">
        <v>30</v>
      </c>
    </row>
    <row r="2" spans="1:5" ht="17.25" customHeight="1">
      <c r="E2" s="4" t="s">
        <v>0</v>
      </c>
    </row>
    <row r="3" spans="1:5" ht="17.25" customHeight="1">
      <c r="D3" s="5"/>
      <c r="E3" s="4" t="s">
        <v>1</v>
      </c>
    </row>
    <row r="4" spans="1:5" s="8" customFormat="1" ht="24.75" customHeight="1">
      <c r="A4" s="6"/>
      <c r="B4" s="7"/>
      <c r="C4" s="7"/>
      <c r="E4" s="9" t="s">
        <v>29</v>
      </c>
    </row>
    <row r="5" spans="1:5" s="8" customFormat="1" ht="21" customHeight="1">
      <c r="A5" s="6"/>
      <c r="B5" s="7"/>
      <c r="C5" s="7"/>
      <c r="E5" s="9" t="s">
        <v>2</v>
      </c>
    </row>
    <row r="6" spans="1:5" s="8" customFormat="1" ht="21" customHeight="1">
      <c r="A6" s="6"/>
      <c r="B6" s="7"/>
      <c r="C6" s="7"/>
    </row>
    <row r="7" spans="1:5" ht="38.25" customHeight="1">
      <c r="A7" s="51" t="s">
        <v>3</v>
      </c>
      <c r="B7" s="51"/>
      <c r="C7" s="51"/>
      <c r="D7" s="51"/>
      <c r="E7" s="51"/>
    </row>
    <row r="8" spans="1:5" ht="25.5" customHeight="1">
      <c r="A8" s="52" t="s">
        <v>4</v>
      </c>
      <c r="B8" s="52"/>
      <c r="C8" s="52"/>
      <c r="D8" s="52"/>
      <c r="E8" s="52"/>
    </row>
    <row r="9" spans="1:5" ht="18" customHeight="1">
      <c r="A9" s="10"/>
      <c r="B9" s="11"/>
      <c r="C9" s="11"/>
      <c r="E9" s="12" t="s">
        <v>5</v>
      </c>
    </row>
    <row r="10" spans="1:5" s="14" customFormat="1" ht="75.75" customHeight="1">
      <c r="A10" s="13" t="s">
        <v>6</v>
      </c>
      <c r="B10" s="13" t="s">
        <v>7</v>
      </c>
      <c r="C10" s="13" t="s">
        <v>8</v>
      </c>
      <c r="D10" s="13" t="s">
        <v>9</v>
      </c>
      <c r="E10" s="13" t="s">
        <v>10</v>
      </c>
    </row>
    <row r="11" spans="1:5">
      <c r="A11" s="13">
        <v>1</v>
      </c>
      <c r="B11" s="13">
        <v>2</v>
      </c>
      <c r="C11" s="13">
        <v>3</v>
      </c>
      <c r="D11" s="13">
        <v>4</v>
      </c>
      <c r="E11" s="13">
        <v>5</v>
      </c>
    </row>
    <row r="12" spans="1:5" ht="27.6" customHeight="1">
      <c r="A12" s="15">
        <v>1</v>
      </c>
      <c r="B12" s="16" t="s">
        <v>11</v>
      </c>
      <c r="C12" s="17">
        <v>1</v>
      </c>
      <c r="D12" s="18">
        <v>315000</v>
      </c>
      <c r="E12" s="19">
        <f>+D12*C12</f>
        <v>315000</v>
      </c>
    </row>
    <row r="13" spans="1:5" ht="27.6" customHeight="1">
      <c r="A13" s="15">
        <v>2</v>
      </c>
      <c r="B13" s="16" t="s">
        <v>12</v>
      </c>
      <c r="C13" s="17">
        <v>1</v>
      </c>
      <c r="D13" s="18">
        <v>259000</v>
      </c>
      <c r="E13" s="19">
        <f t="shared" ref="E13:E23" si="0">+D13*C13</f>
        <v>259000</v>
      </c>
    </row>
    <row r="14" spans="1:5" ht="27.6" customHeight="1">
      <c r="A14" s="15">
        <v>3</v>
      </c>
      <c r="B14" s="20" t="s">
        <v>13</v>
      </c>
      <c r="C14" s="17">
        <v>1</v>
      </c>
      <c r="D14" s="18">
        <v>191000</v>
      </c>
      <c r="E14" s="19">
        <f t="shared" si="0"/>
        <v>191000</v>
      </c>
    </row>
    <row r="15" spans="1:5" ht="27.6" customHeight="1">
      <c r="A15" s="15">
        <v>4</v>
      </c>
      <c r="B15" s="16" t="s">
        <v>14</v>
      </c>
      <c r="C15" s="17">
        <v>1</v>
      </c>
      <c r="D15" s="18">
        <v>191000</v>
      </c>
      <c r="E15" s="19">
        <f t="shared" si="0"/>
        <v>191000</v>
      </c>
    </row>
    <row r="16" spans="1:5" ht="27.6" customHeight="1">
      <c r="A16" s="15">
        <v>5</v>
      </c>
      <c r="B16" s="16" t="s">
        <v>15</v>
      </c>
      <c r="C16" s="17">
        <v>1</v>
      </c>
      <c r="D16" s="18">
        <v>191000</v>
      </c>
      <c r="E16" s="19">
        <f t="shared" si="0"/>
        <v>191000</v>
      </c>
    </row>
    <row r="17" spans="1:19" ht="27.6" customHeight="1">
      <c r="A17" s="15">
        <v>6</v>
      </c>
      <c r="B17" s="16" t="s">
        <v>16</v>
      </c>
      <c r="C17" s="17">
        <v>2</v>
      </c>
      <c r="D17" s="18">
        <v>191000</v>
      </c>
      <c r="E17" s="19">
        <f t="shared" si="0"/>
        <v>382000</v>
      </c>
    </row>
    <row r="18" spans="1:19" ht="27.6" customHeight="1">
      <c r="A18" s="15">
        <v>7</v>
      </c>
      <c r="B18" s="16" t="s">
        <v>17</v>
      </c>
      <c r="C18" s="17">
        <v>4</v>
      </c>
      <c r="D18" s="18">
        <v>191000</v>
      </c>
      <c r="E18" s="19">
        <f t="shared" si="0"/>
        <v>764000</v>
      </c>
    </row>
    <row r="19" spans="1:19" ht="27.6" customHeight="1">
      <c r="A19" s="15">
        <v>8</v>
      </c>
      <c r="B19" s="16" t="s">
        <v>18</v>
      </c>
      <c r="C19" s="17">
        <v>1</v>
      </c>
      <c r="D19" s="18">
        <v>142000</v>
      </c>
      <c r="E19" s="19">
        <f t="shared" si="0"/>
        <v>142000</v>
      </c>
    </row>
    <row r="20" spans="1:19" ht="27.6" customHeight="1">
      <c r="A20" s="15">
        <v>9</v>
      </c>
      <c r="B20" s="16" t="s">
        <v>19</v>
      </c>
      <c r="C20" s="17">
        <v>1</v>
      </c>
      <c r="D20" s="18">
        <v>142000</v>
      </c>
      <c r="E20" s="19">
        <f t="shared" si="0"/>
        <v>142000</v>
      </c>
    </row>
    <row r="21" spans="1:19" ht="27.6" customHeight="1">
      <c r="A21" s="15">
        <v>10</v>
      </c>
      <c r="B21" s="16" t="s">
        <v>20</v>
      </c>
      <c r="C21" s="17">
        <v>2</v>
      </c>
      <c r="D21" s="18">
        <v>142000</v>
      </c>
      <c r="E21" s="19">
        <f t="shared" si="0"/>
        <v>284000</v>
      </c>
    </row>
    <row r="22" spans="1:19" ht="27.6" customHeight="1">
      <c r="A22" s="15">
        <v>11</v>
      </c>
      <c r="B22" s="16" t="s">
        <v>21</v>
      </c>
      <c r="C22" s="17">
        <v>4</v>
      </c>
      <c r="D22" s="18">
        <v>142000</v>
      </c>
      <c r="E22" s="19">
        <f t="shared" si="0"/>
        <v>568000</v>
      </c>
    </row>
    <row r="23" spans="1:19" ht="27.6" customHeight="1">
      <c r="A23" s="15">
        <v>12</v>
      </c>
      <c r="B23" s="16" t="s">
        <v>22</v>
      </c>
      <c r="C23" s="17">
        <v>4</v>
      </c>
      <c r="D23" s="18">
        <v>142000</v>
      </c>
      <c r="E23" s="19">
        <f t="shared" si="0"/>
        <v>568000</v>
      </c>
    </row>
    <row r="24" spans="1:19" ht="27.6" customHeight="1">
      <c r="A24" s="15">
        <v>13</v>
      </c>
      <c r="B24" s="16" t="s">
        <v>23</v>
      </c>
      <c r="C24" s="17"/>
      <c r="D24" s="18"/>
      <c r="E24" s="19"/>
    </row>
    <row r="25" spans="1:19" ht="30" customHeight="1">
      <c r="A25" s="21"/>
      <c r="B25" s="22" t="s">
        <v>24</v>
      </c>
      <c r="C25" s="23">
        <f>SUM(C12:C24)</f>
        <v>23</v>
      </c>
      <c r="D25" s="24"/>
      <c r="E25" s="24">
        <f>SUM(E12:E24)</f>
        <v>3997000</v>
      </c>
      <c r="F25" s="25"/>
    </row>
    <row r="26" spans="1:19" ht="30" customHeight="1">
      <c r="A26" s="26"/>
      <c r="B26" s="27"/>
      <c r="C26" s="28"/>
      <c r="D26" s="28"/>
      <c r="E26" s="29"/>
      <c r="F26" s="25"/>
    </row>
    <row r="27" spans="1:19" ht="30" customHeight="1">
      <c r="A27" s="53" t="s">
        <v>25</v>
      </c>
      <c r="B27" s="54"/>
      <c r="C27" s="54"/>
      <c r="D27" s="54"/>
      <c r="E27" s="55"/>
      <c r="F27" s="25"/>
    </row>
    <row r="28" spans="1:19" ht="35.450000000000003" customHeight="1">
      <c r="A28" s="48" t="s">
        <v>28</v>
      </c>
      <c r="B28" s="49"/>
      <c r="C28" s="49"/>
      <c r="D28" s="49"/>
      <c r="E28" s="50"/>
      <c r="F28" s="44"/>
      <c r="G28" s="45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</row>
    <row r="29" spans="1:19" s="30" customFormat="1" ht="51" customHeight="1">
      <c r="A29" s="56" t="s">
        <v>31</v>
      </c>
      <c r="B29" s="56"/>
      <c r="C29" s="56"/>
      <c r="D29" s="56"/>
      <c r="E29" s="56"/>
    </row>
    <row r="30" spans="1:19" s="30" customFormat="1" ht="28.5" customHeight="1">
      <c r="A30" s="56" t="s">
        <v>32</v>
      </c>
      <c r="B30" s="56"/>
      <c r="C30" s="56"/>
      <c r="D30" s="56"/>
      <c r="E30" s="56"/>
      <c r="H30" s="31"/>
    </row>
    <row r="31" spans="1:19" ht="15.75" customHeight="1">
      <c r="A31" s="32"/>
      <c r="B31" s="33"/>
      <c r="C31" s="34"/>
      <c r="D31" s="34"/>
      <c r="E31" s="35"/>
    </row>
    <row r="32" spans="1:19" s="36" customFormat="1" ht="105.75" customHeight="1">
      <c r="B32" s="37" t="s">
        <v>26</v>
      </c>
      <c r="C32" s="47"/>
      <c r="D32" s="47"/>
      <c r="E32" s="39" t="s">
        <v>27</v>
      </c>
    </row>
    <row r="33" spans="1:4" s="36" customFormat="1" ht="18" customHeight="1">
      <c r="B33" s="40"/>
      <c r="C33" s="38"/>
      <c r="D33" s="38"/>
    </row>
    <row r="34" spans="1:4" s="36" customFormat="1" ht="16.5" customHeight="1">
      <c r="B34" s="40"/>
      <c r="C34" s="38"/>
      <c r="D34" s="38"/>
    </row>
    <row r="35" spans="1:4" s="36" customFormat="1" ht="18" customHeight="1">
      <c r="B35" s="40"/>
      <c r="C35" s="38"/>
      <c r="D35" s="38"/>
    </row>
    <row r="36" spans="1:4" s="8" customFormat="1" ht="12.75" customHeight="1">
      <c r="A36" s="6"/>
      <c r="B36" s="7"/>
      <c r="C36" s="41"/>
    </row>
    <row r="37" spans="1:4" ht="45.75" customHeight="1">
      <c r="B37" s="42"/>
    </row>
    <row r="41" spans="1:4">
      <c r="D41" s="43"/>
    </row>
    <row r="42" spans="1:4">
      <c r="D42" s="43"/>
    </row>
    <row r="43" spans="1:4">
      <c r="D43" s="43"/>
    </row>
  </sheetData>
  <dataConsolidate/>
  <mergeCells count="7">
    <mergeCell ref="C32:D32"/>
    <mergeCell ref="A28:E28"/>
    <mergeCell ref="A7:E7"/>
    <mergeCell ref="A8:E8"/>
    <mergeCell ref="A27:E27"/>
    <mergeCell ref="A29:E29"/>
    <mergeCell ref="A30:E30"/>
  </mergeCells>
  <printOptions horizontalCentered="1"/>
  <pageMargins left="0.15" right="0.14000000000000001" top="0.39370078740157499" bottom="0.39370078740157499" header="0.39370078740157499" footer="0.39370078740157499"/>
  <pageSetup paperSize="9" scale="83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31</xdr:row>
                <xdr:rowOff>0</xdr:rowOff>
              </from>
              <to>
                <xdr:col>3</xdr:col>
                <xdr:colOff>1314450</xdr:colOff>
                <xdr:row>31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https://mul2.yerevan.am/tasks/1997127/oneclick?token=d2becf3cf217a9a6ce189384a86546c2</cp:keywords>
  <cp:lastModifiedBy>Lusine Petrosyan</cp:lastModifiedBy>
  <dcterms:created xsi:type="dcterms:W3CDTF">2015-06-05T18:17:20Z</dcterms:created>
  <dcterms:modified xsi:type="dcterms:W3CDTF">2025-01-30T13:23:48Z</dcterms:modified>
</cp:coreProperties>
</file>